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7044AAB-40FA-451B-90A0-B4B9405FA4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4.2" sheetId="12" r:id="rId1"/>
    <sheet name="Лист1" sheetId="13" r:id="rId2"/>
  </sheets>
  <calcPr calcId="191029"/>
</workbook>
</file>

<file path=xl/calcChain.xml><?xml version="1.0" encoding="utf-8"?>
<calcChain xmlns="http://schemas.openxmlformats.org/spreadsheetml/2006/main">
  <c r="F13" i="13" l="1"/>
  <c r="F14" i="13" s="1"/>
  <c r="F16" i="13" s="1"/>
  <c r="F12" i="13"/>
  <c r="F11" i="13"/>
  <c r="F10" i="13"/>
  <c r="F9" i="13"/>
  <c r="F8" i="13"/>
  <c r="F7" i="13"/>
  <c r="F6" i="13"/>
  <c r="F4" i="13"/>
  <c r="F15" i="13" s="1"/>
  <c r="E12" i="12" l="1"/>
  <c r="E18" i="12"/>
  <c r="F12" i="12"/>
  <c r="G12" i="12"/>
  <c r="G14" i="12" l="1"/>
  <c r="F14" i="12"/>
  <c r="E14" i="12"/>
  <c r="E19" i="12" s="1"/>
  <c r="H13" i="12"/>
  <c r="H14" i="12" s="1"/>
  <c r="H16" i="12"/>
  <c r="H17" i="12"/>
  <c r="H15" i="12"/>
  <c r="H8" i="12"/>
  <c r="H9" i="12"/>
  <c r="H10" i="12"/>
  <c r="H11" i="12"/>
  <c r="H7" i="12"/>
  <c r="G18" i="12"/>
  <c r="F18" i="12"/>
  <c r="G19" i="12" l="1"/>
  <c r="F19" i="12"/>
  <c r="H12" i="12"/>
  <c r="H18" i="12"/>
  <c r="H19" i="12" l="1"/>
</calcChain>
</file>

<file path=xl/sharedStrings.xml><?xml version="1.0" encoding="utf-8"?>
<sst xmlns="http://schemas.openxmlformats.org/spreadsheetml/2006/main" count="76" uniqueCount="47">
  <si>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</si>
  <si>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</si>
  <si>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</si>
  <si>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</si>
  <si>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2026 г.</t>
  </si>
  <si>
    <t>Всего по программе</t>
  </si>
  <si>
    <t>Итого по подпрограмме</t>
  </si>
  <si>
    <t>Направления расходов</t>
  </si>
  <si>
    <t>2027 г.</t>
  </si>
  <si>
    <t>Подпрограмма</t>
  </si>
  <si>
    <t>Организация и проведение местных и участие в организации и проведении городских праздничных и иных зрелищных мероприятий</t>
  </si>
  <si>
    <t>Организация и проведение досуговых мероприятий для жителей муниципального образования</t>
  </si>
  <si>
    <t>Организация и проведение мероприятий по сохранению и развитию местных традиций и обрядов</t>
  </si>
  <si>
    <t>1.</t>
  </si>
  <si>
    <t>2</t>
  </si>
  <si>
    <t>3</t>
  </si>
  <si>
    <t>4</t>
  </si>
  <si>
    <t>5</t>
  </si>
  <si>
    <t>6</t>
  </si>
  <si>
    <t>7</t>
  </si>
  <si>
    <t>8</t>
  </si>
  <si>
    <t>9</t>
  </si>
  <si>
    <t>Перечень подпрограмм и направлений расходов Программы</t>
  </si>
  <si>
    <t>Раздел 4.2</t>
  </si>
  <si>
    <t>2028 г.</t>
  </si>
  <si>
    <t>Бюджет  муниципального образования муниципальный округ №7</t>
  </si>
  <si>
    <t>Наименование мероприятия</t>
  </si>
  <si>
    <t>Способ реализации мероприятия</t>
  </si>
  <si>
    <t>Количество в натуральных показателях</t>
  </si>
  <si>
    <t>Цена за единицу</t>
  </si>
  <si>
    <t>Объем финансирования</t>
  </si>
  <si>
    <t>шт.</t>
  </si>
  <si>
    <t>(тыс. руб.)</t>
  </si>
  <si>
    <t xml:space="preserve">Участие в организации и проведении мероприятия День Полного освобождения Ленинграда от фашисткой блокады - 27 января </t>
  </si>
  <si>
    <t>Вручение памятных подарков</t>
  </si>
  <si>
    <t>Организация и проведение мероприятия День муниципального образования муниципальный округ №7 - 8 февраля</t>
  </si>
  <si>
    <t>Вручение цветочной продукции</t>
  </si>
  <si>
    <t>Участие в организации и проведении мероприятия Международный день пожилых людей - 1 октября</t>
  </si>
  <si>
    <t>Участие в организации и проведении мероприятия Новый год - 24 декабря - 14 января</t>
  </si>
  <si>
    <t>Вручение  подарков</t>
  </si>
  <si>
    <t>Изготовление сувенирной продукции (календари настенные)</t>
  </si>
  <si>
    <t>Изготовление сувенирной продукции (календари настенные ТРИО)</t>
  </si>
  <si>
    <t>Организация новогодних представлений</t>
  </si>
  <si>
    <t>Организация уличных гуляний</t>
  </si>
  <si>
    <t>ИТОГО КОСГУ 226</t>
  </si>
  <si>
    <t>ИТОГО КОСГУ 349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</si>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</sst>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vertical="center" wrapText="1"/>
    </xf>
    <xf numFmtId="2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/>
    <xf numFmtId="2" fontId="6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opLeftCell="A7" workbookViewId="0">
      <selection activeCell="A22" sqref="A22"/>
    </sheetView>
  </sheetViews>
  <sheetFormatPr defaultRowHeight="12.75" x14ac:dyDescent="0.2"/>
  <cols>
    <col min="1" max="1" width="9.140625" style="2"/>
    <col min="2" max="2" width="40.28515625" style="2" customWidth="1"/>
    <col min="3" max="3" width="45.42578125" style="1" customWidth="1"/>
    <col min="4" max="4" width="24.85546875" style="1" customWidth="1"/>
    <col min="5" max="5" width="11.5703125" style="1" customWidth="1"/>
    <col min="6" max="7" width="10" style="1" customWidth="1"/>
    <col min="8" max="8" width="10.42578125" style="1" customWidth="1"/>
    <col min="9" max="16384" width="9.140625" style="1"/>
  </cols>
  <sheetData>
    <row r="1" spans="1:8" ht="15" customHeight="1" x14ac:dyDescent="0.2">
      <c r="A1" s="14" t="s">
        <v>23</v>
      </c>
      <c r="B1" s="14"/>
      <c r="C1" s="14"/>
      <c r="D1" s="14"/>
      <c r="E1" s="14"/>
      <c r="F1" s="14"/>
      <c r="G1" s="14"/>
      <c r="H1" s="14"/>
    </row>
    <row r="2" spans="1:8" ht="18.75" customHeight="1" x14ac:dyDescent="0.25">
      <c r="A2" s="13" t="s">
        <v>22</v>
      </c>
      <c r="B2" s="13"/>
      <c r="C2" s="13"/>
      <c r="D2" s="13"/>
      <c r="E2" s="13"/>
      <c r="F2" s="13"/>
      <c r="G2" s="13"/>
      <c r="H2" s="13"/>
    </row>
    <row r="3" spans="1:8" x14ac:dyDescent="0.2">
      <c r="D3" s="3"/>
    </row>
    <row r="5" spans="1:8" ht="30.75" customHeight="1" x14ac:dyDescent="0.2">
      <c r="A5" s="16" t="s">
        <v>0</v>
      </c>
      <c r="B5" s="17" t="s">
        <v>9</v>
      </c>
      <c r="C5" s="16" t="s">
        <v>7</v>
      </c>
      <c r="D5" s="16" t="s">
        <v>1</v>
      </c>
      <c r="E5" s="16" t="s">
        <v>2</v>
      </c>
      <c r="F5" s="16"/>
      <c r="G5" s="16"/>
      <c r="H5" s="17" t="s">
        <v>3</v>
      </c>
    </row>
    <row r="6" spans="1:8" ht="14.25" customHeight="1" x14ac:dyDescent="0.2">
      <c r="A6" s="16"/>
      <c r="B6" s="18"/>
      <c r="C6" s="16"/>
      <c r="D6" s="16"/>
      <c r="E6" s="11" t="s">
        <v>4</v>
      </c>
      <c r="F6" s="11" t="s">
        <v>8</v>
      </c>
      <c r="G6" s="11" t="s">
        <v>24</v>
      </c>
      <c r="H6" s="18"/>
    </row>
    <row r="7" spans="1:8" ht="65.25" customHeight="1" x14ac:dyDescent="0.2">
      <c r="A7" s="6" t="s">
        <v>13</v>
      </c>
      <c r="B7" s="6" t="s">
        <v>10</v>
      </c>
      <c r="C7" s="6" t="s">
        <v>10</v>
      </c>
      <c r="D7" s="12" t="s">
        <v>25</v>
      </c>
      <c r="E7" s="7">
        <v>300</v>
      </c>
      <c r="F7" s="7">
        <v>150</v>
      </c>
      <c r="G7" s="7">
        <v>140</v>
      </c>
      <c r="H7" s="7">
        <f>E7+F7+G7</f>
        <v>590</v>
      </c>
    </row>
    <row r="8" spans="1:8" ht="66.75" customHeight="1" x14ac:dyDescent="0.2">
      <c r="A8" s="4" t="s">
        <v>14</v>
      </c>
      <c r="B8" s="4" t="s">
        <v>10</v>
      </c>
      <c r="C8" s="4" t="s">
        <v>10</v>
      </c>
      <c r="D8" s="12" t="s">
        <v>25</v>
      </c>
      <c r="E8" s="8">
        <v>11</v>
      </c>
      <c r="F8" s="8">
        <v>7</v>
      </c>
      <c r="G8" s="8">
        <v>7</v>
      </c>
      <c r="H8" s="7">
        <f t="shared" ref="H8:H11" si="0">E8+F8+G8</f>
        <v>25</v>
      </c>
    </row>
    <row r="9" spans="1:8" ht="66.75" customHeight="1" x14ac:dyDescent="0.2">
      <c r="A9" s="4" t="s">
        <v>15</v>
      </c>
      <c r="B9" s="4" t="s">
        <v>10</v>
      </c>
      <c r="C9" s="4" t="s">
        <v>10</v>
      </c>
      <c r="D9" s="12" t="s">
        <v>25</v>
      </c>
      <c r="E9" s="8">
        <v>0</v>
      </c>
      <c r="F9" s="8">
        <v>370</v>
      </c>
      <c r="G9" s="8">
        <v>150</v>
      </c>
      <c r="H9" s="7">
        <f t="shared" si="0"/>
        <v>520</v>
      </c>
    </row>
    <row r="10" spans="1:8" ht="64.5" customHeight="1" x14ac:dyDescent="0.2">
      <c r="A10" s="4" t="s">
        <v>16</v>
      </c>
      <c r="B10" s="4" t="s">
        <v>10</v>
      </c>
      <c r="C10" s="4" t="s">
        <v>10</v>
      </c>
      <c r="D10" s="12" t="s">
        <v>25</v>
      </c>
      <c r="E10" s="8">
        <v>1100</v>
      </c>
      <c r="F10" s="8">
        <v>200</v>
      </c>
      <c r="G10" s="8">
        <v>200</v>
      </c>
      <c r="H10" s="7">
        <f t="shared" si="0"/>
        <v>1500</v>
      </c>
    </row>
    <row r="11" spans="1:8" ht="70.5" customHeight="1" x14ac:dyDescent="0.2">
      <c r="A11" s="5" t="s">
        <v>17</v>
      </c>
      <c r="B11" s="5" t="s">
        <v>10</v>
      </c>
      <c r="C11" s="5" t="s">
        <v>10</v>
      </c>
      <c r="D11" s="12" t="s">
        <v>25</v>
      </c>
      <c r="E11" s="9">
        <v>3105</v>
      </c>
      <c r="F11" s="9">
        <v>2245</v>
      </c>
      <c r="G11" s="9">
        <v>2245</v>
      </c>
      <c r="H11" s="7">
        <f t="shared" si="0"/>
        <v>7595</v>
      </c>
    </row>
    <row r="12" spans="1:8" ht="19.5" customHeight="1" x14ac:dyDescent="0.2">
      <c r="A12" s="19" t="s">
        <v>6</v>
      </c>
      <c r="B12" s="20"/>
      <c r="C12" s="20"/>
      <c r="D12" s="21"/>
      <c r="E12" s="10">
        <f>SUM(E7:E11)</f>
        <v>4516</v>
      </c>
      <c r="F12" s="10">
        <f>SUM(F7:F11)</f>
        <v>2972</v>
      </c>
      <c r="G12" s="10">
        <f>SUM(G7:G11)</f>
        <v>2742</v>
      </c>
      <c r="H12" s="10">
        <f>H7+H8+H9+H10+H11</f>
        <v>10230</v>
      </c>
    </row>
    <row r="13" spans="1:8" ht="72" customHeight="1" x14ac:dyDescent="0.2">
      <c r="A13" s="5" t="s">
        <v>18</v>
      </c>
      <c r="B13" s="5" t="s">
        <v>11</v>
      </c>
      <c r="C13" s="5" t="s">
        <v>11</v>
      </c>
      <c r="D13" s="12" t="s">
        <v>25</v>
      </c>
      <c r="E13" s="9">
        <v>1560</v>
      </c>
      <c r="F13" s="9">
        <v>1280</v>
      </c>
      <c r="G13" s="9">
        <v>1280</v>
      </c>
      <c r="H13" s="9">
        <f>E13+F13+G13</f>
        <v>4120</v>
      </c>
    </row>
    <row r="14" spans="1:8" ht="19.5" customHeight="1" x14ac:dyDescent="0.2">
      <c r="A14" s="19" t="s">
        <v>6</v>
      </c>
      <c r="B14" s="20"/>
      <c r="C14" s="20"/>
      <c r="D14" s="21"/>
      <c r="E14" s="10">
        <f>E13</f>
        <v>1560</v>
      </c>
      <c r="F14" s="10">
        <f>F13</f>
        <v>1280</v>
      </c>
      <c r="G14" s="10">
        <f>G13</f>
        <v>1280</v>
      </c>
      <c r="H14" s="10">
        <f>H13</f>
        <v>4120</v>
      </c>
    </row>
    <row r="15" spans="1:8" ht="84.75" customHeight="1" x14ac:dyDescent="0.2">
      <c r="A15" s="6" t="s">
        <v>19</v>
      </c>
      <c r="B15" s="6" t="s">
        <v>12</v>
      </c>
      <c r="C15" s="6" t="s">
        <v>12</v>
      </c>
      <c r="D15" s="12" t="s">
        <v>25</v>
      </c>
      <c r="E15" s="7">
        <v>653.29999999999995</v>
      </c>
      <c r="F15" s="7">
        <v>643.29999999999995</v>
      </c>
      <c r="G15" s="7">
        <v>633.29999999999995</v>
      </c>
      <c r="H15" s="7">
        <f>E15+F15+G15</f>
        <v>1929.8999999999999</v>
      </c>
    </row>
    <row r="16" spans="1:8" ht="66" customHeight="1" x14ac:dyDescent="0.2">
      <c r="A16" s="4" t="s">
        <v>20</v>
      </c>
      <c r="B16" s="4" t="s">
        <v>12</v>
      </c>
      <c r="C16" s="4" t="s">
        <v>12</v>
      </c>
      <c r="D16" s="12" t="s">
        <v>25</v>
      </c>
      <c r="E16" s="8">
        <v>177.5</v>
      </c>
      <c r="F16" s="8">
        <v>179</v>
      </c>
      <c r="G16" s="8">
        <v>179</v>
      </c>
      <c r="H16" s="7">
        <f t="shared" ref="H16:H17" si="1">E16+F16+G16</f>
        <v>535.5</v>
      </c>
    </row>
    <row r="17" spans="1:8" ht="63.75" customHeight="1" x14ac:dyDescent="0.2">
      <c r="A17" s="4" t="s">
        <v>21</v>
      </c>
      <c r="B17" s="4" t="s">
        <v>12</v>
      </c>
      <c r="C17" s="4" t="s">
        <v>12</v>
      </c>
      <c r="D17" s="12" t="s">
        <v>25</v>
      </c>
      <c r="E17" s="8">
        <v>120</v>
      </c>
      <c r="F17" s="8">
        <v>120</v>
      </c>
      <c r="G17" s="8">
        <v>120</v>
      </c>
      <c r="H17" s="7">
        <f t="shared" si="1"/>
        <v>360</v>
      </c>
    </row>
    <row r="18" spans="1:8" ht="19.5" customHeight="1" x14ac:dyDescent="0.2">
      <c r="A18" s="19" t="s">
        <v>6</v>
      </c>
      <c r="B18" s="20"/>
      <c r="C18" s="20"/>
      <c r="D18" s="21"/>
      <c r="E18" s="10">
        <f>SUM(E15:E17)</f>
        <v>950.8</v>
      </c>
      <c r="F18" s="10">
        <f>SUM(F15:F17)</f>
        <v>942.3</v>
      </c>
      <c r="G18" s="10">
        <f>SUM(G15:G17)</f>
        <v>932.3</v>
      </c>
      <c r="H18" s="10">
        <f>H15+H16+H17</f>
        <v>2825.3999999999996</v>
      </c>
    </row>
    <row r="19" spans="1:8" ht="19.5" customHeight="1" x14ac:dyDescent="0.2">
      <c r="A19" s="15" t="s">
        <v>5</v>
      </c>
      <c r="B19" s="15"/>
      <c r="C19" s="15"/>
      <c r="D19" s="15"/>
      <c r="E19" s="10">
        <f>E14+E12+E18</f>
        <v>7026.8</v>
      </c>
      <c r="F19" s="10">
        <f>F14+F12+F18</f>
        <v>5194.3</v>
      </c>
      <c r="G19" s="10">
        <f>G14+G12+G18</f>
        <v>4954.3</v>
      </c>
      <c r="H19" s="10">
        <f>H14+H12+H18</f>
        <v>17175.400000000001</v>
      </c>
    </row>
  </sheetData>
  <mergeCells count="12">
    <mergeCell ref="A2:H2"/>
    <mergeCell ref="A1:H1"/>
    <mergeCell ref="A19:D19"/>
    <mergeCell ref="A5:A6"/>
    <mergeCell ref="C5:C6"/>
    <mergeCell ref="D5:D6"/>
    <mergeCell ref="H5:H6"/>
    <mergeCell ref="B5:B6"/>
    <mergeCell ref="A12:D12"/>
    <mergeCell ref="A18:D18"/>
    <mergeCell ref="E5:G5"/>
    <mergeCell ref="A14:D14"/>
  </mergeCells>
  <pageMargins left="0.7" right="0.7" top="0.75" bottom="0.75" header="0.3" footer="0.3"/>
  <pageSetup paperSize="9" scale="54" fitToHeight="0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5F63-952C-41F1-8488-5206BD343E3E}">
  <dimension ref="A1:F16"/>
  <sheetViews>
    <sheetView tabSelected="1" workbookViewId="0">
      <selection sqref="A1:F16"/>
    </sheetView>
  </sheetViews>
  <sheetFormatPr defaultRowHeight="15" x14ac:dyDescent="0.25"/>
  <cols>
    <col min="2" max="2" width="44.5703125" customWidth="1"/>
    <col min="3" max="3" width="32.5703125" customWidth="1"/>
    <col min="4" max="4" width="11.28515625" customWidth="1"/>
    <col min="5" max="5" width="15.28515625" customWidth="1"/>
    <col min="6" max="6" width="14" customWidth="1"/>
  </cols>
  <sheetData>
    <row r="1" spans="1:6" ht="76.5" x14ac:dyDescent="0.25">
      <c r="A1" s="22" t="s">
        <v>0</v>
      </c>
      <c r="B1" s="23" t="s">
        <v>26</v>
      </c>
      <c r="C1" s="24" t="s">
        <v>27</v>
      </c>
      <c r="D1" s="25" t="s">
        <v>28</v>
      </c>
      <c r="E1" s="25" t="s">
        <v>29</v>
      </c>
      <c r="F1" s="25" t="s">
        <v>30</v>
      </c>
    </row>
    <row r="2" spans="1:6" x14ac:dyDescent="0.25">
      <c r="A2" s="22"/>
      <c r="B2" s="26"/>
      <c r="C2" s="27"/>
      <c r="D2" s="25" t="s">
        <v>31</v>
      </c>
      <c r="E2" s="25" t="s">
        <v>32</v>
      </c>
      <c r="F2" s="25" t="s">
        <v>32</v>
      </c>
    </row>
    <row r="3" spans="1:6" x14ac:dyDescent="0.25">
      <c r="A3" s="28">
        <v>1</v>
      </c>
      <c r="B3" s="29" t="s">
        <v>33</v>
      </c>
      <c r="C3" s="30"/>
      <c r="D3" s="31"/>
      <c r="E3" s="30"/>
      <c r="F3" s="32"/>
    </row>
    <row r="4" spans="1:6" ht="38.25" x14ac:dyDescent="0.25">
      <c r="A4" s="28"/>
      <c r="B4" s="33"/>
      <c r="C4" s="34" t="s">
        <v>34</v>
      </c>
      <c r="D4" s="35">
        <v>200</v>
      </c>
      <c r="E4" s="34">
        <v>1.5</v>
      </c>
      <c r="F4" s="36">
        <f>ROUND(D4*E4,1)</f>
        <v>300</v>
      </c>
    </row>
    <row r="5" spans="1:6" x14ac:dyDescent="0.25">
      <c r="A5" s="28"/>
      <c r="B5" s="33"/>
      <c r="C5" s="37"/>
      <c r="D5" s="38"/>
      <c r="E5" s="37"/>
      <c r="F5" s="39"/>
    </row>
    <row r="6" spans="1:6" ht="38.25" x14ac:dyDescent="0.25">
      <c r="A6" s="28">
        <v>2</v>
      </c>
      <c r="B6" s="40" t="s">
        <v>35</v>
      </c>
      <c r="C6" s="41" t="s">
        <v>34</v>
      </c>
      <c r="D6" s="42">
        <v>4</v>
      </c>
      <c r="E6" s="41">
        <v>2</v>
      </c>
      <c r="F6" s="43">
        <f>ROUND(E6*D6,1)</f>
        <v>8</v>
      </c>
    </row>
    <row r="7" spans="1:6" ht="63.75" x14ac:dyDescent="0.25">
      <c r="A7" s="28"/>
      <c r="B7" s="40"/>
      <c r="C7" s="41" t="s">
        <v>36</v>
      </c>
      <c r="D7" s="42">
        <v>2</v>
      </c>
      <c r="E7" s="41">
        <v>1.5</v>
      </c>
      <c r="F7" s="43">
        <f t="shared" ref="F7:F13" si="0">ROUND(D7*E7,1)</f>
        <v>3</v>
      </c>
    </row>
    <row r="8" spans="1:6" ht="165.75" x14ac:dyDescent="0.25">
      <c r="A8" s="44">
        <v>3</v>
      </c>
      <c r="B8" s="41" t="s">
        <v>37</v>
      </c>
      <c r="C8" s="34" t="s">
        <v>34</v>
      </c>
      <c r="D8" s="38">
        <v>1100</v>
      </c>
      <c r="E8" s="37">
        <v>1</v>
      </c>
      <c r="F8" s="39">
        <f t="shared" si="0"/>
        <v>1100</v>
      </c>
    </row>
    <row r="9" spans="1:6" ht="25.5" x14ac:dyDescent="0.25">
      <c r="A9" s="28">
        <v>4</v>
      </c>
      <c r="B9" s="45" t="s">
        <v>38</v>
      </c>
      <c r="C9" s="41" t="s">
        <v>39</v>
      </c>
      <c r="D9" s="42">
        <v>1500</v>
      </c>
      <c r="E9" s="41">
        <v>1</v>
      </c>
      <c r="F9" s="43">
        <f t="shared" si="0"/>
        <v>1500</v>
      </c>
    </row>
    <row r="10" spans="1:6" ht="127.5" x14ac:dyDescent="0.25">
      <c r="A10" s="28"/>
      <c r="B10" s="45"/>
      <c r="C10" s="41" t="s">
        <v>40</v>
      </c>
      <c r="D10" s="42">
        <v>3500</v>
      </c>
      <c r="E10" s="41">
        <v>0.03</v>
      </c>
      <c r="F10" s="43">
        <f t="shared" si="0"/>
        <v>105</v>
      </c>
    </row>
    <row r="11" spans="1:6" ht="127.5" x14ac:dyDescent="0.25">
      <c r="A11" s="28"/>
      <c r="B11" s="45"/>
      <c r="C11" s="41" t="s">
        <v>41</v>
      </c>
      <c r="D11" s="42">
        <v>200</v>
      </c>
      <c r="E11" s="41">
        <v>0.5</v>
      </c>
      <c r="F11" s="43">
        <f t="shared" si="0"/>
        <v>100</v>
      </c>
    </row>
    <row r="12" spans="1:6" ht="76.5" x14ac:dyDescent="0.25">
      <c r="A12" s="28"/>
      <c r="B12" s="45"/>
      <c r="C12" s="46" t="s">
        <v>42</v>
      </c>
      <c r="D12" s="47">
        <v>4</v>
      </c>
      <c r="E12" s="46">
        <v>330</v>
      </c>
      <c r="F12" s="43">
        <f t="shared" si="0"/>
        <v>1320</v>
      </c>
    </row>
    <row r="13" spans="1:6" ht="51" x14ac:dyDescent="0.25">
      <c r="A13" s="28"/>
      <c r="B13" s="45"/>
      <c r="C13" s="46" t="s">
        <v>43</v>
      </c>
      <c r="D13" s="42">
        <v>1</v>
      </c>
      <c r="E13" s="41">
        <v>80</v>
      </c>
      <c r="F13" s="43">
        <f t="shared" si="0"/>
        <v>80</v>
      </c>
    </row>
    <row r="14" spans="1:6" x14ac:dyDescent="0.25">
      <c r="A14" s="48"/>
      <c r="B14" s="49" t="s">
        <v>44</v>
      </c>
      <c r="C14" s="49"/>
      <c r="D14" s="49"/>
      <c r="E14" s="49"/>
      <c r="F14" s="50">
        <f>F13+F5+F12</f>
        <v>1400</v>
      </c>
    </row>
    <row r="15" spans="1:6" x14ac:dyDescent="0.25">
      <c r="A15" s="51"/>
      <c r="B15" s="52" t="s">
        <v>45</v>
      </c>
      <c r="C15" s="52"/>
      <c r="D15" s="52"/>
      <c r="E15" s="52"/>
      <c r="F15" s="53">
        <f>F4+F6+F7+F9+F11+F10+F8</f>
        <v>3116</v>
      </c>
    </row>
    <row r="16" spans="1:6" x14ac:dyDescent="0.25">
      <c r="A16" s="51"/>
      <c r="B16" s="49" t="s">
        <v>46</v>
      </c>
      <c r="C16" s="49"/>
      <c r="D16" s="49"/>
      <c r="E16" s="49"/>
      <c r="F16" s="54">
        <f>F14+F15</f>
        <v>4516</v>
      </c>
    </row>
  </sheetData>
  <mergeCells count="12">
    <mergeCell ref="A9:A13"/>
    <mergeCell ref="B9:B13"/>
    <mergeCell ref="B14:E14"/>
    <mergeCell ref="B15:E15"/>
    <mergeCell ref="B16:E16"/>
    <mergeCell ref="A1:A2"/>
    <mergeCell ref="B1:B2"/>
    <mergeCell ref="C1:C2"/>
    <mergeCell ref="A3:A5"/>
    <mergeCell ref="B3:B5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4.2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2025-11-05T12:42:08Z</dcterms:modified>
</cp:coreProperties>
</file>